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6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2027" sheetId="7" state="visible" r:id="rId7"/>
  </sheets>
  <definedNames>
    <definedName name="_xlnm.Print_Area" localSheetId="5">'2019 10.10.18'!$A$1:$H$48</definedName>
    <definedName name="Print_Titles" localSheetId="6" hidden="0">'2027'!$18:$21</definedName>
    <definedName name="Print_Area" localSheetId="6">'2027'!$A$1:$H$25</definedName>
  </definedNames>
  <calcPr/>
</workbook>
</file>

<file path=xl/sharedStrings.xml><?xml version="1.0" encoding="utf-8"?>
<sst xmlns="http://schemas.openxmlformats.org/spreadsheetml/2006/main" count="102" uniqueCount="102">
  <si>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</si>
  <si>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</si>
  <si>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</si>
  <si>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</si>
  <si>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</si>
  <si>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</si>
  <si>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</si>
  <si>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</si>
  <si>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</si>
  <si>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</si>
  <si>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</si>
  <si>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</si>
  <si>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</si>
  <si>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</si>
  <si>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</si>
  <si>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</si>
  <si>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</si>
  <si>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</si>
  <si>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</si>
  <si>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</si>
  <si>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</si>
  <si>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</si>
  <si>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</si>
  <si>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</si>
  <si>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</si>
  <si>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</si>
  <si>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</si>
  <si>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</si>
  <si>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</si>
  <si>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</si>
  <si>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</si>
  <si>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</si>
  <si>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</si>
  <si>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</si>
  <si>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</si>
  <si>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</si>
  <si>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</si>
  <si>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</si>
  <si>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</si>
  <si>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</si>
  <si>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</si>
  <si>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</si>
  <si>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</si>
  <si>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</si>
  <si>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</si>
  <si>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</si>
  <si>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</si>
  <si>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</si>
  <si>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</si>
  <si>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</si>
  <si>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</si>
  <si>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</si>
  <si>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</si>
  <si>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</si>
  <si>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</si>
  <si>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</si>
  <si>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</si>
  <si>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</si>
  <si>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</si>
  <si>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</si>
  <si>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</si>
  <si>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Расчет распределения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«Фонд развития территорий» (таблица 5.1 приложения 14)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</si>
  <si>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</si>
  <si>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</si>
  <si>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</si>
  <si>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</si>
  <si>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</si>
  <si>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</si>
  <si>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Жилищное хозяйство</t>
  </si>
  <si>
    <t xml:space="preserve">05 01</t>
  </si>
  <si>
    <t xml:space="preserve">Программное (непрограммное) направление деятельности </t>
  </si>
  <si>
    <t xml:space="preserve"> Государственная программа «Стимулирование развития жилищного строительства в Оренбургской области»</t>
  </si>
  <si>
    <t xml:space="preserve">23 0 00 00000</t>
  </si>
  <si>
    <t xml:space="preserve">Тип структурного элемента (элемент непрограммного направления деятельности)</t>
  </si>
  <si>
    <t xml:space="preserve">Региональные проекты направленные на реализацию федеральных проектов</t>
  </si>
  <si>
    <t xml:space="preserve">23 1 00 00000</t>
  </si>
  <si>
    <t xml:space="preserve">Структурный элемент</t>
  </si>
  <si>
    <t xml:space="preserve">Региональный проект «Жилье»</t>
  </si>
  <si>
    <t xml:space="preserve">23 1 И2 00000</t>
  </si>
  <si>
    <t xml:space="preserve">Направление расходов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</si>
  <si>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«Фонд развития территорий»</t>
  </si>
  <si>
    <t xml:space="preserve">23 1 И2 67483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</si>
  <si>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</si>
  <si>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</si>
  <si>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</si>
  <si>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21.12.2018 № 834-пп «Об утверждении государственной программы «Стимулирование развития жилищного строительства Оренбургской области» </t>
  </si>
  <si>
    <t xml:space="preserve">Единица измерения</t>
  </si>
  <si>
    <t xml:space="preserve">тыс. рублей</t>
  </si>
  <si>
    <t xml:space="preserve">Распределение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«Фонд развития территорий» на 2027 год</t>
  </si>
  <si>
    <t xml:space="preserve">(тыс. рублей)     </t>
  </si>
  <si>
    <t xml:space="preserve">Наименование муниципального образования*</t>
  </si>
  <si>
    <t xml:space="preserve">2027 год </t>
  </si>
  <si>
    <t xml:space="preserve">Пр -  общая площадь жилых помещений (кв.м)</t>
  </si>
  <si>
    <t xml:space="preserve">Средняя рыночная стоимость 1 кв. метра общей площади жилого помещения по Оренбургской области, устанавливаемой приказом Министерства строительства и жилищно-коммунального хозяйства Российской Федерации, на момент утверждения Фондом очередного этапа реализации региональной адресной программы</t>
  </si>
  <si>
    <t xml:space="preserve">Ki1 - процент долевого финансировния за счет средств Фонда</t>
  </si>
  <si>
    <t xml:space="preserve">  Cif -   объем субсидии из областного бюджета   за счет средств Фонда      (расчетный)                                                             Cif = Si*Ki1             </t>
  </si>
  <si>
    <t xml:space="preserve">  общий объем субсидии из областного бюджета   за счет средств Фонда    Cf                                                           ЦСР 23 1 И2 67483</t>
  </si>
  <si>
    <t xml:space="preserve">  Cif -   объем субсидии из областного бюджета   за счет средств Фонда                                          Cif = Si*Ki1 * Cf/           ∑(Si *Ki1)                                     ЦСР 23 1 И2 67483               </t>
  </si>
  <si>
    <t xml:space="preserve">город Оренбург</t>
  </si>
  <si>
    <t>Х</t>
  </si>
  <si>
    <t>X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</si>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</sst>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* _-#,##0.00&quot;р.&quot;;* \-#,##0.00&quot;р.&quot;;* _-&quot;-&quot;??&quot;р.&quot;;@"/>
    <numFmt numFmtId="161" formatCode="0.0"/>
    <numFmt numFmtId="162" formatCode="0.000"/>
    <numFmt numFmtId="163" formatCode="#,##0.0"/>
    <numFmt numFmtId="164" formatCode="#,##0.000"/>
  </numFmts>
  <fonts count="24">
    <font>
      <sz val="11.000000"/>
      <color theme="1"/>
      <name val="Calibri"/>
      <scheme val="minor"/>
    </font>
    <font>
      <b/>
      <sz val="10.000000"/>
      <name val="Arial"/>
    </font>
    <font>
      <sz val="10.000000"/>
      <name val="Arial"/>
    </font>
    <font>
      <b/>
      <sz val="11.000000"/>
      <color theme="1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/>
      <name val="Arial"/>
    </font>
    <font>
      <sz val="12.000000"/>
      <color theme="1"/>
      <name val="Arial"/>
    </font>
    <font>
      <b/>
      <sz val="11.000000"/>
      <color theme="1"/>
      <name val="Arial"/>
    </font>
    <font>
      <b/>
      <sz val="12.000000"/>
      <color theme="1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  <font>
      <b/>
      <sz val="11.000000"/>
      <color theme="1"/>
      <name val="Times New Roman"/>
    </font>
    <font>
      <sz val="12.000000"/>
      <name val="Times New Roman"/>
    </font>
    <font>
      <sz val="12.000000"/>
      <color theme="1"/>
      <name val="Times New Roman"/>
    </font>
    <font>
      <b val="0"/>
      <i val="0"/>
      <strike val="0"/>
      <u val="none"/>
      <sz val="11.000000"/>
      <name val="Times New Roman"/>
    </font>
    <font>
      <sz val="11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112">
    <xf fontId="0" fillId="0" borderId="0" numFmtId="0" xfId="0"/>
    <xf fontId="2" fillId="0" borderId="0" numFmtId="0" xfId="2" applyFont="1"/>
    <xf fontId="3" fillId="0" borderId="0" numFmtId="0" xfId="0" applyFont="1" applyAlignment="1">
      <alignment horizontal="center" wrapText="1"/>
    </xf>
    <xf fontId="4" fillId="0" borderId="1" numFmtId="0" xfId="2" applyFont="1" applyBorder="1" applyAlignment="1" applyProtection="1">
      <alignment vertical="center" wrapText="1"/>
      <protection hidden="1"/>
    </xf>
    <xf fontId="4" fillId="0" borderId="2" numFmtId="0" xfId="2" applyFont="1" applyBorder="1" applyAlignment="1" applyProtection="1">
      <alignment horizontal="center" vertical="center" wrapText="1"/>
      <protection hidden="1"/>
    </xf>
    <xf fontId="2" fillId="0" borderId="2" numFmtId="0" xfId="2" applyFont="1" applyBorder="1" applyProtection="1">
      <protection hidden="1"/>
    </xf>
    <xf fontId="4" fillId="0" borderId="3" numFmtId="0" xfId="2" applyFont="1" applyBorder="1" applyAlignment="1" applyProtection="1">
      <alignment vertical="center" wrapText="1"/>
      <protection hidden="1"/>
    </xf>
    <xf fontId="4" fillId="0" borderId="4" numFmtId="0" xfId="2" applyFont="1" applyBorder="1" applyAlignment="1" applyProtection="1">
      <alignment horizontal="center" vertical="center"/>
      <protection hidden="1"/>
    </xf>
    <xf fontId="4" fillId="0" borderId="5" numFmtId="0" xfId="2" applyFont="1" applyBorder="1" applyAlignment="1" applyProtection="1">
      <alignment horizontal="center" vertical="center"/>
      <protection hidden="1"/>
    </xf>
    <xf fontId="4" fillId="0" borderId="2" numFmtId="0" xfId="1" applyFont="1" applyBorder="1" applyAlignment="1" applyProtection="1">
      <alignment horizontal="center" vertical="center" wrapText="1"/>
      <protection hidden="1"/>
    </xf>
    <xf fontId="4" fillId="0" borderId="6" numFmtId="0" xfId="2" applyFont="1" applyBorder="1" applyAlignment="1" applyProtection="1">
      <alignment vertical="center" wrapText="1"/>
      <protection hidden="1"/>
    </xf>
    <xf fontId="4" fillId="0" borderId="2" numFmtId="0" xfId="1" applyFont="1" applyBorder="1" applyAlignment="1" applyProtection="1">
      <alignment horizontal="center" vertical="top" wrapText="1"/>
      <protection hidden="1"/>
    </xf>
    <xf fontId="5" fillId="0" borderId="2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vertical="top" wrapText="1"/>
    </xf>
    <xf fontId="4" fillId="0" borderId="2" numFmtId="0" xfId="2" applyFont="1" applyBorder="1" applyProtection="1">
      <protection hidden="1"/>
    </xf>
    <xf fontId="4" fillId="0" borderId="2" numFmtId="161" xfId="2" applyNumberFormat="1" applyFont="1" applyBorder="1" applyProtection="1">
      <protection hidden="1"/>
    </xf>
    <xf fontId="5" fillId="2" borderId="2" numFmtId="0" xfId="0" applyFont="1" applyFill="1" applyBorder="1" applyAlignment="1">
      <alignment horizontal="left" vertical="top" wrapText="1"/>
    </xf>
    <xf fontId="5" fillId="2" borderId="2" numFmtId="0" xfId="0" applyFont="1" applyFill="1" applyBorder="1" applyAlignment="1">
      <alignment vertical="top" wrapText="1"/>
    </xf>
    <xf fontId="5" fillId="2" borderId="2" numFmtId="0" xfId="0" applyFont="1" applyFill="1" applyBorder="1" applyAlignment="1" quotePrefix="1">
      <alignment horizontal="left" vertical="top" wrapText="1"/>
    </xf>
    <xf fontId="3" fillId="0" borderId="2" numFmtId="0" xfId="0" applyFont="1" applyBorder="1"/>
    <xf fontId="4" fillId="0" borderId="2" numFmtId="0" xfId="2" applyFont="1" applyBorder="1" applyAlignment="1" applyProtection="1">
      <alignment horizontal="right" vertical="center"/>
      <protection hidden="1"/>
    </xf>
    <xf fontId="4" fillId="0" borderId="2" numFmtId="161" xfId="2" applyNumberFormat="1" applyFont="1" applyBorder="1" applyAlignment="1" applyProtection="1">
      <alignment vertical="center"/>
      <protection hidden="1"/>
    </xf>
    <xf fontId="4" fillId="0" borderId="6" numFmtId="161" xfId="2" applyNumberFormat="1" applyFont="1" applyBorder="1" applyProtection="1">
      <protection hidden="1"/>
    </xf>
    <xf fontId="0" fillId="0" borderId="2" numFmtId="0" xfId="0" applyBorder="1" applyAlignment="1">
      <alignment horizontal="center" vertical="center" wrapText="1"/>
    </xf>
    <xf fontId="4" fillId="0" borderId="4" numFmtId="0" xfId="1" applyFont="1" applyBorder="1" applyAlignment="1" applyProtection="1">
      <alignment horizontal="center" vertical="center" wrapText="1"/>
      <protection hidden="1"/>
    </xf>
    <xf fontId="4" fillId="0" borderId="4" numFmtId="161" xfId="2" applyNumberFormat="1" applyFont="1" applyBorder="1" applyProtection="1">
      <protection hidden="1"/>
    </xf>
    <xf fontId="0" fillId="0" borderId="2" numFmtId="161" xfId="0" applyNumberFormat="1" applyBorder="1" applyAlignment="1">
      <alignment wrapText="1"/>
    </xf>
    <xf fontId="4" fillId="0" borderId="4" numFmtId="0" xfId="2" applyFont="1" applyBorder="1" applyProtection="1">
      <protection hidden="1"/>
    </xf>
    <xf fontId="0" fillId="0" borderId="6" numFmtId="161" xfId="0" applyNumberFormat="1" applyBorder="1" applyAlignment="1">
      <alignment wrapText="1"/>
    </xf>
    <xf fontId="6" fillId="0" borderId="0" numFmtId="0" xfId="0" applyFont="1"/>
    <xf fontId="7" fillId="0" borderId="0" numFmtId="0" xfId="0" applyFont="1"/>
    <xf fontId="8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9" fillId="0" borderId="0" numFmtId="0" xfId="0" applyFont="1" applyAlignment="1">
      <alignment horizontal="center" wrapText="1"/>
    </xf>
    <xf fontId="6" fillId="0" borderId="2" numFmtId="0" xfId="0" applyFont="1" applyBorder="1" applyAlignment="1">
      <alignment horizontal="center"/>
    </xf>
    <xf fontId="4" fillId="0" borderId="1" numFmtId="0" xfId="3" applyFont="1" applyBorder="1" applyAlignment="1" applyProtection="1">
      <alignment horizontal="center" vertical="center" wrapText="1"/>
      <protection hidden="1"/>
    </xf>
    <xf fontId="10" fillId="0" borderId="1" numFmtId="0" xfId="3" applyFont="1" applyBorder="1" applyAlignment="1" applyProtection="1">
      <alignment horizontal="center" vertical="center" wrapText="1"/>
      <protection hidden="1"/>
    </xf>
    <xf fontId="4" fillId="0" borderId="7" numFmtId="0" xfId="3" applyFont="1" applyBorder="1" applyAlignment="1" applyProtection="1">
      <alignment horizontal="center" vertical="center" wrapText="1"/>
      <protection hidden="1"/>
    </xf>
    <xf fontId="10" fillId="0" borderId="7" numFmtId="0" xfId="3" applyFont="1" applyBorder="1" applyAlignment="1" applyProtection="1">
      <alignment horizontal="center" vertical="center" wrapText="1"/>
      <protection hidden="1"/>
    </xf>
    <xf fontId="2" fillId="0" borderId="2" numFmtId="0" xfId="0" applyFont="1" applyBorder="1" applyAlignment="1">
      <alignment horizontal="center" vertical="top" wrapText="1"/>
    </xf>
    <xf fontId="2" fillId="0" borderId="2" numFmtId="0" xfId="0" applyFont="1" applyBorder="1" applyAlignment="1">
      <alignment vertical="top" wrapText="1"/>
    </xf>
    <xf fontId="2" fillId="0" borderId="2" numFmtId="0" xfId="0" applyFont="1" applyBorder="1" applyAlignment="1">
      <alignment wrapText="1"/>
    </xf>
    <xf fontId="11" fillId="0" borderId="2" numFmtId="0" xfId="3" applyFont="1" applyBorder="1" applyAlignment="1" applyProtection="1">
      <alignment horizontal="center"/>
      <protection hidden="1"/>
    </xf>
    <xf fontId="10" fillId="0" borderId="2" numFmtId="0" xfId="3" applyFont="1" applyBorder="1" applyAlignment="1" applyProtection="1">
      <alignment horizontal="center"/>
      <protection hidden="1"/>
    </xf>
    <xf fontId="2" fillId="2" borderId="2" numFmtId="0" xfId="0" applyFont="1" applyFill="1" applyBorder="1" applyAlignment="1">
      <alignment horizontal="left" vertical="top" wrapText="1"/>
    </xf>
    <xf fontId="2" fillId="2" borderId="2" numFmtId="0" xfId="0" applyFont="1" applyFill="1" applyBorder="1" applyAlignment="1">
      <alignment wrapText="1"/>
    </xf>
    <xf fontId="2" fillId="2" borderId="2" numFmtId="0" xfId="0" applyFont="1" applyFill="1" applyBorder="1" applyAlignment="1" quotePrefix="1">
      <alignment horizontal="left" vertical="top" wrapText="1"/>
    </xf>
    <xf fontId="8" fillId="0" borderId="2" numFmtId="0" xfId="0" applyFont="1" applyBorder="1"/>
    <xf fontId="2" fillId="2" borderId="2" numFmtId="0" xfId="0" applyFont="1" applyFill="1" applyBorder="1" applyAlignment="1">
      <alignment vertical="top" wrapText="1"/>
    </xf>
    <xf fontId="12" fillId="0" borderId="2" numFmtId="0" xfId="3" applyFont="1" applyBorder="1" applyProtection="1">
      <protection hidden="1"/>
    </xf>
    <xf fontId="13" fillId="0" borderId="2" numFmtId="0" xfId="3" applyFont="1" applyBorder="1" applyProtection="1">
      <protection hidden="1"/>
    </xf>
    <xf fontId="14" fillId="0" borderId="2" numFmtId="0" xfId="3" applyFont="1" applyBorder="1" applyProtection="1">
      <protection hidden="1"/>
    </xf>
    <xf fontId="6" fillId="0" borderId="0" numFmtId="161" xfId="0" applyNumberFormat="1" applyFont="1"/>
    <xf fontId="15" fillId="0" borderId="0" numFmtId="0" xfId="0" applyFont="1"/>
    <xf fontId="16" fillId="0" borderId="0" numFmtId="0" xfId="0" applyFont="1" applyAlignment="1">
      <alignment horizontal="center"/>
    </xf>
    <xf fontId="16" fillId="0" borderId="0" numFmtId="0" xfId="0" applyFont="1" applyAlignment="1">
      <alignment horizontal="center" wrapText="1"/>
    </xf>
    <xf fontId="0" fillId="0" borderId="0" numFmtId="0" xfId="0" applyAlignment="1">
      <alignment wrapText="1"/>
    </xf>
    <xf fontId="17" fillId="0" borderId="0" numFmtId="0" xfId="0" applyFont="1" applyAlignment="1">
      <alignment horizontal="left" wrapText="1"/>
    </xf>
    <xf fontId="17" fillId="0" borderId="0" numFmtId="0" xfId="0" applyFont="1" applyAlignment="1">
      <alignment wrapText="1"/>
    </xf>
    <xf fontId="17" fillId="0" borderId="8" numFmtId="0" xfId="0" applyFont="1" applyBorder="1" applyAlignment="1">
      <alignment wrapText="1"/>
    </xf>
    <xf fontId="17" fillId="0" borderId="2" numFmtId="0" xfId="0" applyFont="1" applyBorder="1" applyAlignment="1">
      <alignment horizontal="center" wrapText="1"/>
    </xf>
    <xf fontId="17" fillId="0" borderId="0" numFmtId="49" xfId="0" applyNumberFormat="1" applyFont="1" applyAlignment="1">
      <alignment horizontal="left" wrapText="1"/>
    </xf>
    <xf fontId="17" fillId="0" borderId="8" numFmtId="49" xfId="0" applyNumberFormat="1" applyFont="1" applyBorder="1" applyAlignment="1">
      <alignment horizontal="left" wrapText="1"/>
    </xf>
    <xf fontId="17" fillId="0" borderId="2" numFmtId="49" xfId="0" applyNumberFormat="1" applyFont="1" applyBorder="1" applyAlignment="1">
      <alignment horizontal="center" wrapText="1"/>
    </xf>
    <xf fontId="17" fillId="0" borderId="0" numFmtId="0" xfId="0" applyFont="1" applyAlignment="1">
      <alignment horizontal="justify" wrapText="1"/>
    </xf>
    <xf fontId="17" fillId="0" borderId="8" numFmtId="0" xfId="0" applyFont="1" applyBorder="1" applyAlignment="1">
      <alignment horizontal="justify" wrapText="1"/>
    </xf>
    <xf fontId="18" fillId="0" borderId="0" numFmtId="0" xfId="0" applyFont="1" applyAlignment="1">
      <alignment horizontal="center" wrapText="1"/>
    </xf>
    <xf fontId="15" fillId="0" borderId="0" numFmtId="0" xfId="0" applyFont="1" applyAlignment="1">
      <alignment horizontal="right" wrapText="1"/>
    </xf>
    <xf fontId="19" fillId="0" borderId="2" numFmtId="0" xfId="2" applyFont="1" applyBorder="1" applyAlignment="1" applyProtection="1">
      <alignment horizontal="center" vertical="center" wrapText="1"/>
      <protection hidden="1"/>
    </xf>
    <xf fontId="19" fillId="0" borderId="2" numFmtId="0" xfId="1" applyFont="1" applyBorder="1" applyAlignment="1" applyProtection="1">
      <alignment horizontal="center" vertical="center" wrapText="1"/>
      <protection hidden="1"/>
    </xf>
    <xf fontId="20" fillId="0" borderId="2" numFmtId="0" xfId="0" applyFont="1" applyBorder="1" applyAlignment="1">
      <alignment horizontal="center"/>
    </xf>
    <xf fontId="20" fillId="0" borderId="1" numFmtId="0" xfId="0" applyFont="1" applyBorder="1" applyAlignment="1">
      <alignment horizontal="center"/>
    </xf>
    <xf fontId="20" fillId="0" borderId="0" numFmtId="0" xfId="0" applyFont="1"/>
    <xf fontId="19" fillId="0" borderId="4" numFmtId="0" xfId="3" applyFont="1" applyBorder="1" applyAlignment="1" applyProtection="1">
      <alignment horizontal="center" vertical="center" wrapText="1"/>
      <protection hidden="1"/>
    </xf>
    <xf fontId="21" fillId="0" borderId="9" numFmtId="0" xfId="3" applyFont="1" applyBorder="1" applyAlignment="1" applyProtection="1">
      <alignment horizontal="center" vertical="center" wrapText="1"/>
      <protection hidden="1"/>
    </xf>
    <xf fontId="19" fillId="0" borderId="2" numFmtId="0" xfId="3" applyFont="1" applyBorder="1" applyAlignment="1" applyProtection="1">
      <alignment horizontal="center" vertical="center" wrapText="1"/>
      <protection hidden="1"/>
    </xf>
    <xf fontId="22" fillId="0" borderId="1" numFmtId="0" xfId="3" applyFont="1" applyBorder="1" applyAlignment="1" applyProtection="1">
      <alignment horizontal="center" vertical="center" wrapText="1"/>
      <protection hidden="1"/>
    </xf>
    <xf fontId="20" fillId="0" borderId="1" numFmtId="0" xfId="0" applyFont="1" applyBorder="1" applyAlignment="1">
      <alignment horizontal="center" vertical="center" wrapText="1"/>
    </xf>
    <xf fontId="20" fillId="0" borderId="0" numFmtId="0" xfId="0" applyFont="1" applyAlignment="1">
      <alignment horizontal="center" vertical="center" wrapText="1"/>
    </xf>
    <xf fontId="19" fillId="0" borderId="1" numFmtId="0" xfId="2" applyFont="1" applyBorder="1" applyAlignment="1" applyProtection="1">
      <alignment horizontal="center" vertical="center" wrapText="1"/>
      <protection hidden="1"/>
    </xf>
    <xf fontId="19" fillId="0" borderId="1" numFmtId="0" xfId="1" applyFont="1" applyBorder="1" applyAlignment="1" applyProtection="1">
      <alignment horizontal="center" vertical="center" wrapText="1"/>
      <protection hidden="1"/>
    </xf>
    <xf fontId="19" fillId="0" borderId="10" numFmtId="0" xfId="3" applyFont="1" applyBorder="1" applyAlignment="1" applyProtection="1">
      <alignment horizontal="center" vertical="center" wrapText="1"/>
      <protection hidden="1"/>
    </xf>
    <xf fontId="21" fillId="0" borderId="11" numFmtId="0" xfId="3" applyFont="1" applyBorder="1" applyAlignment="1" applyProtection="1">
      <alignment horizontal="center" vertical="center" wrapText="1"/>
      <protection hidden="1"/>
    </xf>
    <xf fontId="19" fillId="0" borderId="1" numFmtId="0" xfId="3" applyFont="1" applyBorder="1" applyAlignment="1" applyProtection="1">
      <alignment horizontal="center" vertical="center" wrapText="1"/>
      <protection hidden="1"/>
    </xf>
    <xf fontId="22" fillId="0" borderId="6" numFmtId="0" xfId="3" applyFont="1" applyBorder="1" applyAlignment="1" applyProtection="1">
      <alignment horizontal="center" vertical="center" wrapText="1"/>
      <protection hidden="1"/>
    </xf>
    <xf fontId="19" fillId="0" borderId="12" numFmtId="0" xfId="2" applyFont="1" applyBorder="1" applyAlignment="1" applyProtection="1">
      <alignment horizontal="center" vertical="center" wrapText="1"/>
      <protection hidden="1"/>
    </xf>
    <xf fontId="19" fillId="0" borderId="12" numFmtId="0" xfId="1" applyFont="1" applyBorder="1" applyAlignment="1" applyProtection="1">
      <alignment horizontal="center" vertical="center" wrapText="1"/>
      <protection hidden="1"/>
    </xf>
    <xf fontId="19" fillId="0" borderId="12" numFmtId="0" xfId="3" applyFont="1" applyBorder="1" applyAlignment="1" applyProtection="1">
      <alignment horizontal="center" vertical="center" wrapText="1"/>
      <protection hidden="1"/>
    </xf>
    <xf fontId="20" fillId="0" borderId="12" numFmtId="0" xfId="0" applyFont="1" applyBorder="1" applyAlignment="1">
      <alignment horizontal="center" vertical="center" wrapText="1"/>
    </xf>
    <xf fontId="20" fillId="0" borderId="0" numFmtId="0" xfId="0" applyFont="1" applyAlignment="1">
      <alignment vertical="center" wrapText="1"/>
    </xf>
    <xf fontId="19" fillId="0" borderId="7" numFmtId="0" xfId="2" applyFont="1" applyBorder="1" applyAlignment="1" applyProtection="1">
      <alignment horizontal="center" wrapText="1"/>
      <protection hidden="1"/>
    </xf>
    <xf fontId="19" fillId="0" borderId="7" numFmtId="0" xfId="1" applyFont="1" applyBorder="1" applyAlignment="1" applyProtection="1">
      <alignment horizontal="left" wrapText="1"/>
      <protection hidden="1"/>
    </xf>
    <xf fontId="19" fillId="0" borderId="13" numFmtId="162" xfId="0" applyNumberFormat="1" applyFont="1" applyBorder="1" applyAlignment="1" applyProtection="1">
      <alignment horizontal="center" wrapText="1"/>
    </xf>
    <xf fontId="19" fillId="0" borderId="14" numFmtId="162" xfId="0" applyNumberFormat="1" applyFont="1" applyBorder="1" applyAlignment="1" applyProtection="1">
      <alignment horizontal="center" wrapText="1"/>
    </xf>
    <xf fontId="19" fillId="0" borderId="6" numFmtId="161" xfId="3" applyNumberFormat="1" applyFont="1" applyBorder="1" applyAlignment="1" applyProtection="1">
      <alignment horizontal="center" wrapText="1"/>
      <protection hidden="1"/>
    </xf>
    <xf fontId="19" fillId="0" borderId="7" numFmtId="163" xfId="3" applyNumberFormat="1" applyFont="1" applyBorder="1" applyAlignment="1" applyProtection="1">
      <alignment horizontal="right" wrapText="1"/>
      <protection hidden="1"/>
    </xf>
    <xf fontId="19" fillId="0" borderId="7" numFmtId="163" xfId="3" applyNumberFormat="1" applyFont="1" applyBorder="1" applyAlignment="1" applyProtection="1">
      <alignment horizontal="center" wrapText="1"/>
      <protection hidden="1"/>
    </xf>
    <xf fontId="19" fillId="0" borderId="7" numFmtId="163" xfId="0" applyNumberFormat="1" applyFont="1" applyBorder="1" applyAlignment="1">
      <alignment horizontal="right" wrapText="1"/>
    </xf>
    <xf fontId="20" fillId="0" borderId="2" numFmtId="0" xfId="0" applyFont="1" applyBorder="1"/>
    <xf fontId="23" fillId="0" borderId="2" numFmtId="0" xfId="2" applyFont="1" applyBorder="1" applyAlignment="1" applyProtection="1">
      <alignment horizontal="left"/>
      <protection hidden="1"/>
    </xf>
    <xf fontId="23" fillId="0" borderId="15" numFmtId="162" xfId="0" applyNumberFormat="1" applyFont="1" applyBorder="1" applyAlignment="1">
      <alignment horizontal="center"/>
    </xf>
    <xf fontId="23" fillId="0" borderId="0" numFmtId="162" xfId="0" applyNumberFormat="1" applyFont="1" applyAlignment="1">
      <alignment horizontal="center"/>
    </xf>
    <xf fontId="19" fillId="0" borderId="12" numFmtId="0" xfId="0" applyFont="1" applyBorder="1"/>
    <xf fontId="23" fillId="0" borderId="15" numFmtId="163" xfId="0" applyNumberFormat="1" applyFont="1" applyBorder="1"/>
    <xf fontId="23" fillId="0" borderId="0" numFmtId="163" xfId="0" applyNumberFormat="1" applyFont="1"/>
    <xf fontId="23" fillId="0" borderId="2" numFmtId="163" xfId="0" applyNumberFormat="1" applyFont="1" applyBorder="1"/>
    <xf fontId="23" fillId="0" borderId="0" numFmtId="164" xfId="3" applyNumberFormat="1" applyFont="1" applyAlignment="1" applyProtection="1">
      <alignment horizontal="right" vertical="center" wrapText="1"/>
      <protection hidden="1"/>
    </xf>
    <xf fontId="15" fillId="0" borderId="16" numFmtId="0" xfId="0" applyFont="1" applyBorder="1" applyAlignment="1">
      <alignment horizontal="left"/>
    </xf>
    <xf fontId="15" fillId="0" borderId="0" numFmtId="0" xfId="0" applyFont="1" applyAlignment="1">
      <alignment horizontal="left"/>
    </xf>
    <xf fontId="16" fillId="0" borderId="0" numFmtId="0" xfId="0" applyFont="1"/>
    <xf fontId="15" fillId="0" borderId="3" numFmtId="0" xfId="0" applyFont="1" applyBorder="1" applyAlignment="1">
      <alignment wrapText="1"/>
    </xf>
    <xf fontId="15" fillId="0" borderId="0" numFmtId="0" xfId="0" applyFont="1" applyAlignment="1">
      <alignment wrapText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7</xdr:col>
      <xdr:colOff>476235</xdr:colOff>
      <xdr:row>25</xdr:row>
      <xdr:rowOff>0</xdr:rowOff>
    </xdr:from>
    <xdr:ext cx="1082700" cy="272826"/>
    <xdr:sp>
      <xdr:nvSpPr>
        <xdr:cNvPr id="1320798457" name="TextBox 1"/>
        <xdr:cNvSpPr txBox="1"/>
      </xdr:nvSpPr>
      <xdr:spPr bwMode="auto">
        <a:xfrm>
          <a:off x="12401534" y="10296524"/>
          <a:ext cx="1082700" cy="272826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>
            <a:defRPr/>
          </a:pPr>
          <a:endParaRPr lang="ru-RU"/>
        </a:p>
      </xdr:txBody>
    </xdr:sp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7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>
      <c r="A23" s="12">
        <f t="shared" si="2"/>
        <v>19</v>
      </c>
      <c r="B23" s="18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>
      <c r="A32" s="12">
        <f t="shared" si="2"/>
        <v>28</v>
      </c>
      <c r="B32" s="18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>
      <c r="A40" s="12">
        <f t="shared" si="2"/>
        <v>36</v>
      </c>
      <c r="B40" s="18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>
      <c r="A47" s="19"/>
      <c r="B47" s="20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>
      <c r="C48" s="17"/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>
      <c r="A23" s="12">
        <f t="shared" si="4"/>
        <v>19</v>
      </c>
      <c r="B23" s="18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>
      <c r="A32" s="12">
        <f t="shared" si="4"/>
        <v>28</v>
      </c>
      <c r="B32" s="18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>
      <c r="A40" s="12">
        <f t="shared" si="4"/>
        <v>36</v>
      </c>
      <c r="B40" s="18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>
      <c r="A47" s="19"/>
      <c r="B47" s="20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>
      <c r="C48" s="17"/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>
      <c r="A23" s="12">
        <f t="shared" si="6"/>
        <v>19</v>
      </c>
      <c r="B23" s="18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>
      <c r="A32" s="12">
        <f t="shared" si="6"/>
        <v>28</v>
      </c>
      <c r="B32" s="18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>
      <c r="A40" s="12">
        <f t="shared" si="6"/>
        <v>36</v>
      </c>
      <c r="B40" s="18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>
      <c r="A47" s="19"/>
      <c r="B47" s="20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>
      <c r="C48" s="17"/>
      <c r="G48" s="22">
        <f>G47-'2018'!G47</f>
        <v>1863.1999999999534</v>
      </c>
    </row>
    <row r="49">
      <c r="C49" s="21"/>
    </row>
  </sheetData>
  <mergeCells count="3">
    <mergeCell ref="A1:G1"/>
    <mergeCell ref="A3:A4"/>
    <mergeCell ref="D3:G3"/>
  </mergeCells>
  <printOptions headings="0" gridLines="0"/>
  <pageMargins left="0.70866141732283472" right="0.11811023622047245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65536"/>
    </sheetView>
  </sheetViews>
  <sheetFormatPr defaultRowHeight="14.25"/>
  <cols>
    <col customWidth="1" min="1" max="1" width="3.85546875"/>
    <col customWidth="1" min="2" max="2" width="20.7109375"/>
    <col customWidth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  <col customWidth="1" min="8" max="8" width="10.5703125"/>
    <col customWidth="1" min="9" max="9" width="9.140625"/>
    <col customWidth="1" min="10" max="10" width="10.28515625"/>
    <col customWidth="1" min="11" max="11" width="11.42578125"/>
    <col customWidth="1" min="12" max="12" width="12.42578125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3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4" t="s">
        <v>6</v>
      </c>
      <c r="L4" s="23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5">
        <f t="shared" ref="K5:K46" si="8">ROUND(H5*I5*J5/1000,1)</f>
        <v>55.300000000000004</v>
      </c>
      <c r="L5" s="26">
        <f t="shared" ref="L5:L46" si="9">K5-G5</f>
        <v>48.5</v>
      </c>
    </row>
    <row r="6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5">
        <f t="shared" si="8"/>
        <v>0</v>
      </c>
      <c r="L6" s="26">
        <f t="shared" si="9"/>
        <v>0</v>
      </c>
    </row>
    <row r="7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5">
        <f t="shared" si="8"/>
        <v>0</v>
      </c>
      <c r="L7" s="26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5">
        <f t="shared" si="8"/>
        <v>254.20000000000002</v>
      </c>
      <c r="L8" s="26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5">
        <f t="shared" si="8"/>
        <v>508.30000000000001</v>
      </c>
      <c r="L9" s="26">
        <f t="shared" si="9"/>
        <v>445.69999999999999</v>
      </c>
    </row>
    <row r="10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5">
        <f t="shared" si="8"/>
        <v>143.70000000000002</v>
      </c>
      <c r="L10" s="26">
        <f t="shared" si="9"/>
        <v>126.00000000000001</v>
      </c>
    </row>
    <row r="11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5">
        <f t="shared" si="8"/>
        <v>33.200000000000003</v>
      </c>
      <c r="L11" s="26">
        <f t="shared" si="9"/>
        <v>29.100000000000001</v>
      </c>
    </row>
    <row r="12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5">
        <f t="shared" si="8"/>
        <v>486.20000000000005</v>
      </c>
      <c r="L12" s="26">
        <f t="shared" si="9"/>
        <v>426.40000000000003</v>
      </c>
    </row>
    <row r="13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5">
        <f t="shared" si="8"/>
        <v>0</v>
      </c>
      <c r="L13" s="26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5">
        <f t="shared" si="8"/>
        <v>1679.6000000000001</v>
      </c>
      <c r="L14" s="26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5">
        <f t="shared" si="8"/>
        <v>718.30000000000007</v>
      </c>
      <c r="L15" s="26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5">
        <f t="shared" si="8"/>
        <v>364.70000000000005</v>
      </c>
      <c r="L16" s="26">
        <f t="shared" si="9"/>
        <v>319.80000000000007</v>
      </c>
    </row>
    <row r="17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5">
        <f t="shared" si="8"/>
        <v>0</v>
      </c>
      <c r="L17" s="26">
        <f t="shared" si="9"/>
        <v>0</v>
      </c>
    </row>
    <row r="18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5">
        <f t="shared" si="8"/>
        <v>652</v>
      </c>
      <c r="L18" s="26">
        <f t="shared" si="9"/>
        <v>571.79999999999995</v>
      </c>
    </row>
    <row r="19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5">
        <f t="shared" si="8"/>
        <v>3746</v>
      </c>
      <c r="L19" s="26">
        <f t="shared" si="9"/>
        <v>3285</v>
      </c>
    </row>
    <row r="20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5">
        <f t="shared" si="8"/>
        <v>221</v>
      </c>
      <c r="L20" s="26">
        <f t="shared" si="9"/>
        <v>193.80000000000001</v>
      </c>
    </row>
    <row r="21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5">
        <f t="shared" si="8"/>
        <v>99.5</v>
      </c>
      <c r="L21" s="26">
        <f t="shared" si="9"/>
        <v>87.299999999999997</v>
      </c>
    </row>
    <row r="22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5">
        <f t="shared" si="8"/>
        <v>431</v>
      </c>
      <c r="L22" s="26">
        <f t="shared" si="9"/>
        <v>378</v>
      </c>
    </row>
    <row r="23">
      <c r="A23" s="12">
        <f t="shared" si="10"/>
        <v>19</v>
      </c>
      <c r="B23" s="18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5">
        <f t="shared" si="8"/>
        <v>585.70000000000005</v>
      </c>
      <c r="L23" s="26">
        <f t="shared" si="9"/>
        <v>513.60000000000002</v>
      </c>
    </row>
    <row r="24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5">
        <f t="shared" si="8"/>
        <v>1469.7</v>
      </c>
      <c r="L24" s="26">
        <f t="shared" si="9"/>
        <v>1288.8</v>
      </c>
    </row>
    <row r="2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5">
        <f t="shared" si="8"/>
        <v>55.300000000000004</v>
      </c>
      <c r="L25" s="26">
        <f t="shared" si="9"/>
        <v>48.5</v>
      </c>
    </row>
    <row r="26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5">
        <f t="shared" si="8"/>
        <v>33.200000000000003</v>
      </c>
      <c r="L26" s="26">
        <f t="shared" si="9"/>
        <v>29.100000000000001</v>
      </c>
    </row>
    <row r="27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5">
        <f t="shared" si="8"/>
        <v>707.20000000000005</v>
      </c>
      <c r="L27" s="26">
        <f t="shared" si="9"/>
        <v>620.20000000000005</v>
      </c>
    </row>
    <row r="28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5">
        <f t="shared" si="8"/>
        <v>508.30000000000001</v>
      </c>
      <c r="L28" s="26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5">
        <f t="shared" si="8"/>
        <v>1591.2</v>
      </c>
      <c r="L29" s="26">
        <f t="shared" si="9"/>
        <v>1395.4000000000001</v>
      </c>
    </row>
    <row r="30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5">
        <f t="shared" si="8"/>
        <v>508.30000000000001</v>
      </c>
      <c r="L30" s="26">
        <f t="shared" si="9"/>
        <v>445.69999999999999</v>
      </c>
    </row>
    <row r="31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5">
        <f t="shared" si="8"/>
        <v>353.60000000000002</v>
      </c>
      <c r="L31" s="26">
        <f t="shared" si="9"/>
        <v>310.10000000000002</v>
      </c>
    </row>
    <row r="32">
      <c r="A32" s="12">
        <f t="shared" si="10"/>
        <v>28</v>
      </c>
      <c r="B32" s="18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5">
        <f t="shared" si="8"/>
        <v>1182.4000000000001</v>
      </c>
      <c r="L32" s="26">
        <f t="shared" si="9"/>
        <v>1036.9000000000001</v>
      </c>
    </row>
    <row r="33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5">
        <f t="shared" si="8"/>
        <v>707.20000000000005</v>
      </c>
      <c r="L33" s="26">
        <f t="shared" si="9"/>
        <v>620.20000000000005</v>
      </c>
    </row>
    <row r="34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5">
        <f t="shared" si="8"/>
        <v>607.80000000000007</v>
      </c>
      <c r="L34" s="26">
        <f t="shared" si="9"/>
        <v>533.00000000000011</v>
      </c>
    </row>
    <row r="3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5">
        <f t="shared" si="8"/>
        <v>1171.3</v>
      </c>
      <c r="L35" s="26">
        <f t="shared" si="9"/>
        <v>1027.0999999999999</v>
      </c>
    </row>
    <row r="36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5">
        <f t="shared" si="8"/>
        <v>419.90000000000003</v>
      </c>
      <c r="L36" s="26">
        <f t="shared" si="9"/>
        <v>368.20000000000005</v>
      </c>
    </row>
    <row r="37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5">
        <f t="shared" si="8"/>
        <v>2442.0999999999999</v>
      </c>
      <c r="L37" s="26">
        <f t="shared" si="9"/>
        <v>2141.5</v>
      </c>
    </row>
    <row r="38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5">
        <f t="shared" si="8"/>
        <v>143.70000000000002</v>
      </c>
      <c r="L38" s="26">
        <f t="shared" si="9"/>
        <v>126.00000000000001</v>
      </c>
    </row>
    <row r="39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5">
        <f t="shared" si="8"/>
        <v>1359.2</v>
      </c>
      <c r="L39" s="26">
        <f t="shared" si="9"/>
        <v>1191.9000000000001</v>
      </c>
    </row>
    <row r="40">
      <c r="A40" s="12">
        <f t="shared" si="10"/>
        <v>36</v>
      </c>
      <c r="B40" s="18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5">
        <f t="shared" si="8"/>
        <v>1734.9000000000001</v>
      </c>
      <c r="L40" s="26">
        <f t="shared" si="9"/>
        <v>1521.4000000000001</v>
      </c>
    </row>
    <row r="41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5">
        <f t="shared" si="8"/>
        <v>165.80000000000001</v>
      </c>
      <c r="L41" s="26">
        <f t="shared" si="9"/>
        <v>145.40000000000001</v>
      </c>
    </row>
    <row r="42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5">
        <f t="shared" si="8"/>
        <v>44.200000000000003</v>
      </c>
      <c r="L42" s="26">
        <f t="shared" si="9"/>
        <v>38.800000000000004</v>
      </c>
    </row>
    <row r="43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5">
        <f t="shared" si="8"/>
        <v>342.60000000000002</v>
      </c>
      <c r="L43" s="26">
        <f t="shared" si="9"/>
        <v>300.40000000000003</v>
      </c>
    </row>
    <row r="44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5">
        <f t="shared" si="8"/>
        <v>1745.9000000000001</v>
      </c>
      <c r="L44" s="26">
        <f t="shared" si="9"/>
        <v>1531</v>
      </c>
    </row>
    <row r="4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5">
        <f t="shared" si="8"/>
        <v>1116.1000000000001</v>
      </c>
      <c r="L45" s="26">
        <f t="shared" si="9"/>
        <v>978.70000000000016</v>
      </c>
    </row>
    <row r="46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5">
        <f t="shared" si="8"/>
        <v>674.10000000000002</v>
      </c>
      <c r="L46" s="26">
        <f t="shared" si="9"/>
        <v>591.10000000000002</v>
      </c>
    </row>
    <row r="47">
      <c r="A47" s="19"/>
      <c r="B47" s="20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7">
        <f>SUM(K5:K46)</f>
        <v>29062.700000000001</v>
      </c>
      <c r="L47" s="14">
        <f>SUM(L5:L46)</f>
        <v>25485.800000000007</v>
      </c>
    </row>
    <row r="48">
      <c r="L48" s="28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141732283472" right="0.11811023622047245" top="0.15748031496062992" bottom="0.15748031496062992" header="0" footer="0"/>
  <pageSetup paperSize="9" scale="7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defaultRowHeight="14.25"/>
  <cols>
    <col customWidth="1" min="1" max="1" width="3.85546875"/>
    <col customWidth="1" min="2" max="2" width="20.7109375"/>
    <col customWidth="1" hidden="1" min="3" max="3" style="1" width="14.85546875"/>
    <col customWidth="1" min="4" max="4" width="10.5703125"/>
    <col customWidth="1" min="5" max="5" width="9.140625"/>
    <col customWidth="1" min="6" max="6" width="10.28515625"/>
    <col customWidth="1" min="7" max="7" width="11.42578125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>
      <c r="C2" s="3"/>
    </row>
    <row r="3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>
      <c r="A23" s="12">
        <f t="shared" si="12"/>
        <v>19</v>
      </c>
      <c r="B23" s="18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>
      <c r="A32" s="12">
        <f t="shared" si="12"/>
        <v>28</v>
      </c>
      <c r="B32" s="18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>
      <c r="A40" s="12">
        <f t="shared" si="12"/>
        <v>36</v>
      </c>
      <c r="B40" s="18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>
      <c r="A47" s="19"/>
      <c r="B47" s="20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>
      <c r="C48" s="17"/>
      <c r="G48" s="22">
        <v>247477.5</v>
      </c>
    </row>
    <row r="49">
      <c r="C49" s="21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31496062992" bottom="0.15748031496062992" header="0" footer="0"/>
  <pageSetup paperSize="9" scale="9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defaultColWidth="9.140625" defaultRowHeight="14.25"/>
  <cols>
    <col customWidth="1" min="1" max="1" style="29" width="3.85546875"/>
    <col customWidth="1" min="2" max="2" style="29" width="20.7109375"/>
    <col customWidth="1" min="3" max="3" style="1" width="14.85546875"/>
    <col customWidth="1" hidden="1" min="4" max="4" style="29" width="25.42578125"/>
    <col customWidth="1" hidden="1" min="5" max="5" style="29" width="24"/>
    <col customWidth="1" hidden="1" min="6" max="6" style="29" width="11.28515625"/>
    <col customWidth="1" hidden="1" min="7" max="7" style="29" width="22.42578125"/>
    <col customWidth="1" min="8" max="8" style="30" width="21.140625"/>
    <col min="9" max="16384" style="29" width="9.140625"/>
  </cols>
  <sheetData>
    <row r="1" ht="42" customHeight="1">
      <c r="A1" s="31" t="s">
        <v>53</v>
      </c>
      <c r="B1" s="31"/>
      <c r="C1" s="31"/>
      <c r="D1" s="31"/>
      <c r="E1" s="31"/>
      <c r="F1" s="31"/>
      <c r="G1" s="31"/>
      <c r="H1" s="31"/>
    </row>
    <row r="2" ht="15.75" customHeight="1">
      <c r="A2" s="31"/>
      <c r="B2" s="31"/>
      <c r="C2" s="31"/>
      <c r="D2" s="31"/>
      <c r="E2" s="32"/>
      <c r="F2" s="31"/>
      <c r="G2" s="31"/>
      <c r="H2" s="33"/>
    </row>
    <row r="3" ht="15" customHeight="1">
      <c r="A3" s="4" t="s">
        <v>1</v>
      </c>
      <c r="B3" s="9" t="s">
        <v>2</v>
      </c>
      <c r="C3" s="3"/>
      <c r="D3" s="34" t="s">
        <v>55</v>
      </c>
      <c r="E3" s="34"/>
      <c r="F3" s="34"/>
      <c r="G3" s="34"/>
      <c r="H3" s="34"/>
    </row>
    <row r="4" ht="14.25" customHeight="1">
      <c r="A4" s="4"/>
      <c r="B4" s="9"/>
      <c r="C4" s="6"/>
      <c r="D4" s="35" t="s">
        <v>56</v>
      </c>
      <c r="E4" s="35" t="s">
        <v>57</v>
      </c>
      <c r="F4" s="35" t="s">
        <v>58</v>
      </c>
      <c r="G4" s="35" t="s">
        <v>59</v>
      </c>
      <c r="H4" s="36" t="s">
        <v>60</v>
      </c>
    </row>
    <row r="5" ht="80.25" customHeight="1">
      <c r="A5" s="4"/>
      <c r="B5" s="9"/>
      <c r="C5" s="10"/>
      <c r="D5" s="37"/>
      <c r="E5" s="37"/>
      <c r="F5" s="37"/>
      <c r="G5" s="37"/>
      <c r="H5" s="38"/>
    </row>
    <row r="6" ht="25.5">
      <c r="A6" s="39">
        <v>1</v>
      </c>
      <c r="B6" s="40" t="s">
        <v>7</v>
      </c>
      <c r="C6" s="41">
        <v>53046000</v>
      </c>
      <c r="D6" s="42">
        <v>8</v>
      </c>
      <c r="E6" s="42">
        <v>3165</v>
      </c>
      <c r="F6" s="42">
        <v>204</v>
      </c>
      <c r="G6" s="42">
        <v>0.82999999999999996</v>
      </c>
      <c r="H6" s="43">
        <f t="shared" ref="H6:H47" si="13">ROUND((D6*E6*F6*G6)/1000,1)</f>
        <v>4287.1999999999998</v>
      </c>
    </row>
    <row r="7" ht="15">
      <c r="A7" s="39">
        <f t="shared" ref="A7:A47" si="14">A6+1</f>
        <v>2</v>
      </c>
      <c r="B7" s="40" t="s">
        <v>8</v>
      </c>
      <c r="C7" s="41">
        <v>53001000</v>
      </c>
      <c r="D7" s="42">
        <v>8</v>
      </c>
      <c r="E7" s="42">
        <v>5673</v>
      </c>
      <c r="F7" s="42">
        <v>204</v>
      </c>
      <c r="G7" s="42">
        <v>0.82999999999999996</v>
      </c>
      <c r="H7" s="43">
        <f t="shared" si="13"/>
        <v>7684.4000000000005</v>
      </c>
    </row>
    <row r="8" ht="15">
      <c r="A8" s="39">
        <f t="shared" si="14"/>
        <v>3</v>
      </c>
      <c r="B8" s="40" t="s">
        <v>9</v>
      </c>
      <c r="C8" s="41">
        <v>53002000</v>
      </c>
      <c r="D8" s="42">
        <v>8</v>
      </c>
      <c r="E8" s="42">
        <v>10058</v>
      </c>
      <c r="F8" s="42">
        <v>204</v>
      </c>
      <c r="G8" s="42">
        <v>0.82999999999999996</v>
      </c>
      <c r="H8" s="43">
        <f t="shared" si="13"/>
        <v>13624.200000000001</v>
      </c>
    </row>
    <row r="9" ht="13.5" customHeight="1">
      <c r="A9" s="39">
        <f t="shared" si="14"/>
        <v>4</v>
      </c>
      <c r="B9" s="40" t="s">
        <v>10</v>
      </c>
      <c r="C9" s="41">
        <v>53003000</v>
      </c>
      <c r="D9" s="42">
        <v>8</v>
      </c>
      <c r="E9" s="42">
        <v>5599</v>
      </c>
      <c r="F9" s="42">
        <v>204</v>
      </c>
      <c r="G9" s="42">
        <v>0.82999999999999996</v>
      </c>
      <c r="H9" s="43">
        <f t="shared" si="13"/>
        <v>7584.2000000000007</v>
      </c>
    </row>
    <row r="10" ht="13.5" customHeight="1">
      <c r="A10" s="39">
        <f t="shared" si="14"/>
        <v>5</v>
      </c>
      <c r="B10" s="40" t="s">
        <v>11</v>
      </c>
      <c r="C10" s="41">
        <v>53049000</v>
      </c>
      <c r="D10" s="42">
        <v>8</v>
      </c>
      <c r="E10" s="42">
        <v>4625</v>
      </c>
      <c r="F10" s="42">
        <v>204</v>
      </c>
      <c r="G10" s="42">
        <v>0.82999999999999996</v>
      </c>
      <c r="H10" s="43">
        <f t="shared" si="13"/>
        <v>6264.8000000000002</v>
      </c>
    </row>
    <row r="11" ht="15">
      <c r="A11" s="39">
        <f t="shared" si="14"/>
        <v>6</v>
      </c>
      <c r="B11" s="40" t="s">
        <v>12</v>
      </c>
      <c r="C11" s="41">
        <v>53004000</v>
      </c>
      <c r="D11" s="42">
        <v>8</v>
      </c>
      <c r="E11" s="42">
        <v>2712</v>
      </c>
      <c r="F11" s="42">
        <v>204</v>
      </c>
      <c r="G11" s="42">
        <v>0.82999999999999996</v>
      </c>
      <c r="H11" s="43">
        <f t="shared" si="13"/>
        <v>3673.6000000000004</v>
      </c>
    </row>
    <row r="12" ht="15">
      <c r="A12" s="39">
        <f t="shared" si="14"/>
        <v>7</v>
      </c>
      <c r="B12" s="40" t="s">
        <v>13</v>
      </c>
      <c r="C12" s="41">
        <v>53005000</v>
      </c>
      <c r="D12" s="42">
        <v>8</v>
      </c>
      <c r="E12" s="42">
        <v>9821</v>
      </c>
      <c r="F12" s="42">
        <v>204</v>
      </c>
      <c r="G12" s="42">
        <v>0.82999999999999996</v>
      </c>
      <c r="H12" s="43">
        <f t="shared" si="13"/>
        <v>13303.1</v>
      </c>
    </row>
    <row r="13" ht="15">
      <c r="A13" s="39">
        <f t="shared" si="14"/>
        <v>8</v>
      </c>
      <c r="B13" s="40" t="s">
        <v>14</v>
      </c>
      <c r="C13" s="41">
        <v>53006000</v>
      </c>
      <c r="D13" s="42">
        <v>8</v>
      </c>
      <c r="E13" s="42">
        <v>63466</v>
      </c>
      <c r="F13" s="42">
        <v>204</v>
      </c>
      <c r="G13" s="42">
        <v>0.82999999999999996</v>
      </c>
      <c r="H13" s="43">
        <f t="shared" si="13"/>
        <v>85968.5</v>
      </c>
    </row>
    <row r="14" ht="15">
      <c r="A14" s="39">
        <f t="shared" si="14"/>
        <v>9</v>
      </c>
      <c r="B14" s="40" t="s">
        <v>15</v>
      </c>
      <c r="C14" s="41">
        <v>53007000</v>
      </c>
      <c r="D14" s="42">
        <v>8</v>
      </c>
      <c r="E14" s="42">
        <v>25534</v>
      </c>
      <c r="F14" s="42">
        <v>204</v>
      </c>
      <c r="G14" s="42">
        <v>0.82999999999999996</v>
      </c>
      <c r="H14" s="43">
        <f t="shared" si="13"/>
        <v>34587.300000000003</v>
      </c>
    </row>
    <row r="15" ht="14.25" customHeight="1">
      <c r="A15" s="39">
        <f t="shared" si="14"/>
        <v>10</v>
      </c>
      <c r="B15" s="40" t="s">
        <v>16</v>
      </c>
      <c r="C15" s="41">
        <v>53048000</v>
      </c>
      <c r="D15" s="42">
        <v>8</v>
      </c>
      <c r="E15" s="42">
        <v>6918</v>
      </c>
      <c r="F15" s="42">
        <v>204</v>
      </c>
      <c r="G15" s="42">
        <v>0.82999999999999996</v>
      </c>
      <c r="H15" s="43">
        <f t="shared" si="13"/>
        <v>9370.8000000000011</v>
      </c>
    </row>
    <row r="16" ht="14.25" customHeight="1">
      <c r="A16" s="39">
        <f t="shared" si="14"/>
        <v>11</v>
      </c>
      <c r="B16" s="40" t="s">
        <v>17</v>
      </c>
      <c r="C16" s="41">
        <v>53008000</v>
      </c>
      <c r="D16" s="42">
        <v>8</v>
      </c>
      <c r="E16" s="42">
        <v>4989</v>
      </c>
      <c r="F16" s="42">
        <v>204</v>
      </c>
      <c r="G16" s="42">
        <v>0.82999999999999996</v>
      </c>
      <c r="H16" s="43">
        <f t="shared" si="13"/>
        <v>6757.9000000000005</v>
      </c>
    </row>
    <row r="17" ht="14.25" customHeight="1">
      <c r="A17" s="39">
        <f t="shared" si="14"/>
        <v>12</v>
      </c>
      <c r="B17" s="40" t="s">
        <v>18</v>
      </c>
      <c r="C17" s="41">
        <v>53047000</v>
      </c>
      <c r="D17" s="42">
        <v>8</v>
      </c>
      <c r="E17" s="42">
        <v>2561</v>
      </c>
      <c r="F17" s="42">
        <v>204</v>
      </c>
      <c r="G17" s="42">
        <v>0.82999999999999996</v>
      </c>
      <c r="H17" s="43">
        <f t="shared" si="13"/>
        <v>3469</v>
      </c>
    </row>
    <row r="18" ht="15">
      <c r="A18" s="39">
        <f t="shared" si="14"/>
        <v>13</v>
      </c>
      <c r="B18" s="40" t="s">
        <v>19</v>
      </c>
      <c r="C18" s="41">
        <v>53009000</v>
      </c>
      <c r="D18" s="42">
        <v>8</v>
      </c>
      <c r="E18" s="42">
        <v>1050</v>
      </c>
      <c r="F18" s="42">
        <v>204</v>
      </c>
      <c r="G18" s="42">
        <v>0.82999999999999996</v>
      </c>
      <c r="H18" s="43">
        <f t="shared" si="13"/>
        <v>1422.3000000000002</v>
      </c>
    </row>
    <row r="19" ht="15">
      <c r="A19" s="39">
        <f t="shared" si="14"/>
        <v>14</v>
      </c>
      <c r="B19" s="44" t="s">
        <v>20</v>
      </c>
      <c r="C19" s="45">
        <v>53011999</v>
      </c>
      <c r="D19" s="42">
        <v>8</v>
      </c>
      <c r="E19" s="42">
        <v>2688</v>
      </c>
      <c r="F19" s="42">
        <v>204</v>
      </c>
      <c r="G19" s="42">
        <v>0.82999999999999996</v>
      </c>
      <c r="H19" s="43">
        <f t="shared" si="13"/>
        <v>3641.1000000000004</v>
      </c>
    </row>
    <row r="20" ht="15">
      <c r="A20" s="39">
        <f t="shared" si="14"/>
        <v>15</v>
      </c>
      <c r="B20" s="44" t="s">
        <v>21</v>
      </c>
      <c r="C20" s="45">
        <v>53012999</v>
      </c>
      <c r="D20" s="42">
        <v>8</v>
      </c>
      <c r="E20" s="42">
        <v>3235</v>
      </c>
      <c r="F20" s="42">
        <v>204</v>
      </c>
      <c r="G20" s="42">
        <v>0.82999999999999996</v>
      </c>
      <c r="H20" s="43">
        <f t="shared" si="13"/>
        <v>4382</v>
      </c>
    </row>
    <row r="21" ht="13.5" customHeight="1">
      <c r="A21" s="39">
        <f t="shared" si="14"/>
        <v>16</v>
      </c>
      <c r="B21" s="44" t="s">
        <v>22</v>
      </c>
      <c r="C21" s="45">
        <v>53013999</v>
      </c>
      <c r="D21" s="42">
        <v>8</v>
      </c>
      <c r="E21" s="42">
        <v>1614</v>
      </c>
      <c r="F21" s="42">
        <v>204</v>
      </c>
      <c r="G21" s="42">
        <v>0.82999999999999996</v>
      </c>
      <c r="H21" s="43">
        <f t="shared" si="13"/>
        <v>2186.3000000000002</v>
      </c>
    </row>
    <row r="22" ht="15">
      <c r="A22" s="39">
        <f t="shared" si="14"/>
        <v>17</v>
      </c>
      <c r="B22" s="44" t="s">
        <v>23</v>
      </c>
      <c r="C22" s="45">
        <v>53014999</v>
      </c>
      <c r="D22" s="42">
        <v>8</v>
      </c>
      <c r="E22" s="42">
        <v>1840</v>
      </c>
      <c r="F22" s="42">
        <v>204</v>
      </c>
      <c r="G22" s="42">
        <v>0.82999999999999996</v>
      </c>
      <c r="H22" s="43">
        <f t="shared" si="13"/>
        <v>2492.4000000000001</v>
      </c>
    </row>
    <row r="23" ht="15">
      <c r="A23" s="39">
        <f t="shared" si="14"/>
        <v>18</v>
      </c>
      <c r="B23" s="44" t="s">
        <v>24</v>
      </c>
      <c r="C23" s="45">
        <v>53015999</v>
      </c>
      <c r="D23" s="42">
        <v>8</v>
      </c>
      <c r="E23" s="42">
        <v>1791</v>
      </c>
      <c r="F23" s="42">
        <v>204</v>
      </c>
      <c r="G23" s="42">
        <v>0.82999999999999996</v>
      </c>
      <c r="H23" s="43">
        <f t="shared" si="13"/>
        <v>2426</v>
      </c>
    </row>
    <row r="24" ht="15">
      <c r="A24" s="39">
        <f t="shared" si="14"/>
        <v>19</v>
      </c>
      <c r="B24" s="46" t="s">
        <v>25</v>
      </c>
      <c r="C24" s="45">
        <v>53016999</v>
      </c>
      <c r="D24" s="42">
        <v>8</v>
      </c>
      <c r="E24" s="42">
        <v>1826</v>
      </c>
      <c r="F24" s="42">
        <v>204</v>
      </c>
      <c r="G24" s="42">
        <v>0.82999999999999996</v>
      </c>
      <c r="H24" s="43">
        <f t="shared" si="13"/>
        <v>2473.4000000000001</v>
      </c>
    </row>
    <row r="25" ht="15">
      <c r="A25" s="39">
        <f t="shared" si="14"/>
        <v>20</v>
      </c>
      <c r="B25" s="44" t="s">
        <v>26</v>
      </c>
      <c r="C25" s="45">
        <v>53017999</v>
      </c>
      <c r="D25" s="42">
        <v>8</v>
      </c>
      <c r="E25" s="42">
        <v>3594</v>
      </c>
      <c r="F25" s="42">
        <v>204</v>
      </c>
      <c r="G25" s="42">
        <v>0.82999999999999996</v>
      </c>
      <c r="H25" s="43">
        <f t="shared" si="13"/>
        <v>4868.3000000000002</v>
      </c>
    </row>
    <row r="26" ht="15">
      <c r="A26" s="39">
        <f t="shared" si="14"/>
        <v>21</v>
      </c>
      <c r="B26" s="44" t="s">
        <v>27</v>
      </c>
      <c r="C26" s="45">
        <v>53020999</v>
      </c>
      <c r="D26" s="42">
        <v>8</v>
      </c>
      <c r="E26" s="42">
        <v>1428</v>
      </c>
      <c r="F26" s="42">
        <v>204</v>
      </c>
      <c r="G26" s="42">
        <v>0.82999999999999996</v>
      </c>
      <c r="H26" s="43">
        <f t="shared" si="13"/>
        <v>1934.3000000000002</v>
      </c>
    </row>
    <row r="27" ht="15">
      <c r="A27" s="39">
        <f t="shared" si="14"/>
        <v>22</v>
      </c>
      <c r="B27" s="44" t="s">
        <v>28</v>
      </c>
      <c r="C27" s="45">
        <v>53021999</v>
      </c>
      <c r="D27" s="42">
        <v>8</v>
      </c>
      <c r="E27" s="42">
        <v>1788</v>
      </c>
      <c r="F27" s="42">
        <v>204</v>
      </c>
      <c r="G27" s="42">
        <v>0.82999999999999996</v>
      </c>
      <c r="H27" s="43">
        <f t="shared" si="13"/>
        <v>2422</v>
      </c>
    </row>
    <row r="28" ht="15">
      <c r="A28" s="39">
        <f t="shared" si="14"/>
        <v>23</v>
      </c>
      <c r="B28" s="44" t="s">
        <v>29</v>
      </c>
      <c r="C28" s="45">
        <v>53022999</v>
      </c>
      <c r="D28" s="42">
        <v>8</v>
      </c>
      <c r="E28" s="42">
        <v>3016</v>
      </c>
      <c r="F28" s="42">
        <v>204</v>
      </c>
      <c r="G28" s="42">
        <v>0.82999999999999996</v>
      </c>
      <c r="H28" s="43">
        <f t="shared" si="13"/>
        <v>4085.4000000000001</v>
      </c>
    </row>
    <row r="29" ht="15">
      <c r="A29" s="39">
        <f t="shared" si="14"/>
        <v>24</v>
      </c>
      <c r="B29" s="44" t="s">
        <v>30</v>
      </c>
      <c r="C29" s="45">
        <v>53023999</v>
      </c>
      <c r="D29" s="42">
        <v>8</v>
      </c>
      <c r="E29" s="42">
        <v>1876</v>
      </c>
      <c r="F29" s="42">
        <v>204</v>
      </c>
      <c r="G29" s="42">
        <v>0.82999999999999996</v>
      </c>
      <c r="H29" s="43">
        <f t="shared" si="13"/>
        <v>2541.2000000000003</v>
      </c>
    </row>
    <row r="30" ht="13.5" customHeight="1">
      <c r="A30" s="39">
        <f t="shared" si="14"/>
        <v>25</v>
      </c>
      <c r="B30" s="44" t="s">
        <v>31</v>
      </c>
      <c r="C30" s="45">
        <v>53024999</v>
      </c>
      <c r="D30" s="42">
        <v>8</v>
      </c>
      <c r="E30" s="42">
        <v>2418</v>
      </c>
      <c r="F30" s="42">
        <v>204</v>
      </c>
      <c r="G30" s="42">
        <v>0.82999999999999996</v>
      </c>
      <c r="H30" s="43">
        <f t="shared" si="13"/>
        <v>3275.3000000000002</v>
      </c>
    </row>
    <row r="31" ht="15">
      <c r="A31" s="39">
        <f t="shared" si="14"/>
        <v>26</v>
      </c>
      <c r="B31" s="44" t="s">
        <v>32</v>
      </c>
      <c r="C31" s="45">
        <v>53026999</v>
      </c>
      <c r="D31" s="42">
        <v>8</v>
      </c>
      <c r="E31" s="42">
        <v>1598</v>
      </c>
      <c r="F31" s="42">
        <v>204</v>
      </c>
      <c r="G31" s="42">
        <v>0.82999999999999996</v>
      </c>
      <c r="H31" s="43">
        <f t="shared" si="13"/>
        <v>2164.5999999999999</v>
      </c>
    </row>
    <row r="32" ht="15">
      <c r="A32" s="39">
        <f t="shared" si="14"/>
        <v>27</v>
      </c>
      <c r="B32" s="44" t="s">
        <v>33</v>
      </c>
      <c r="C32" s="45">
        <v>53027999</v>
      </c>
      <c r="D32" s="42">
        <v>8</v>
      </c>
      <c r="E32" s="42">
        <v>1237</v>
      </c>
      <c r="F32" s="42">
        <v>204</v>
      </c>
      <c r="G32" s="42">
        <v>0.82999999999999996</v>
      </c>
      <c r="H32" s="43">
        <f t="shared" si="13"/>
        <v>1675.6000000000001</v>
      </c>
    </row>
    <row r="33" ht="15">
      <c r="A33" s="39">
        <f t="shared" si="14"/>
        <v>28</v>
      </c>
      <c r="B33" s="46" t="s">
        <v>34</v>
      </c>
      <c r="C33" s="45">
        <v>53028999</v>
      </c>
      <c r="D33" s="42">
        <v>8</v>
      </c>
      <c r="E33" s="42">
        <v>3691</v>
      </c>
      <c r="F33" s="42">
        <v>204</v>
      </c>
      <c r="G33" s="42">
        <v>0.82999999999999996</v>
      </c>
      <c r="H33" s="43">
        <f t="shared" si="13"/>
        <v>4999.7000000000007</v>
      </c>
    </row>
    <row r="34" ht="15.75" customHeight="1">
      <c r="A34" s="39">
        <f t="shared" si="14"/>
        <v>29</v>
      </c>
      <c r="B34" s="44" t="s">
        <v>35</v>
      </c>
      <c r="C34" s="45">
        <v>53029999</v>
      </c>
      <c r="D34" s="42">
        <v>8</v>
      </c>
      <c r="E34" s="42">
        <v>4077</v>
      </c>
      <c r="F34" s="42">
        <v>204</v>
      </c>
      <c r="G34" s="42">
        <v>0.82999999999999996</v>
      </c>
      <c r="H34" s="43">
        <f t="shared" si="13"/>
        <v>5522.5</v>
      </c>
    </row>
    <row r="35" ht="15">
      <c r="A35" s="39">
        <f t="shared" si="14"/>
        <v>30</v>
      </c>
      <c r="B35" s="44" t="s">
        <v>36</v>
      </c>
      <c r="C35" s="45">
        <v>53030999</v>
      </c>
      <c r="D35" s="42">
        <v>8</v>
      </c>
      <c r="E35" s="42">
        <v>2385</v>
      </c>
      <c r="F35" s="42">
        <v>204</v>
      </c>
      <c r="G35" s="42">
        <v>0.82999999999999996</v>
      </c>
      <c r="H35" s="43">
        <f t="shared" si="13"/>
        <v>3230.6000000000004</v>
      </c>
    </row>
    <row r="36" ht="15">
      <c r="A36" s="39">
        <f t="shared" si="14"/>
        <v>31</v>
      </c>
      <c r="B36" s="44" t="s">
        <v>37</v>
      </c>
      <c r="C36" s="45">
        <v>53031999</v>
      </c>
      <c r="D36" s="42">
        <v>8</v>
      </c>
      <c r="E36" s="42">
        <v>11655</v>
      </c>
      <c r="F36" s="42">
        <v>204</v>
      </c>
      <c r="G36" s="42">
        <v>0.82999999999999996</v>
      </c>
      <c r="H36" s="43">
        <f t="shared" si="13"/>
        <v>15787.400000000001</v>
      </c>
    </row>
    <row r="37" ht="15">
      <c r="A37" s="39">
        <f t="shared" si="14"/>
        <v>32</v>
      </c>
      <c r="B37" s="44" t="s">
        <v>38</v>
      </c>
      <c r="C37" s="45">
        <v>53032999</v>
      </c>
      <c r="D37" s="42">
        <v>8</v>
      </c>
      <c r="E37" s="42">
        <v>3211</v>
      </c>
      <c r="F37" s="42">
        <v>204</v>
      </c>
      <c r="G37" s="42">
        <v>0.82999999999999996</v>
      </c>
      <c r="H37" s="43">
        <f t="shared" si="13"/>
        <v>4349.5</v>
      </c>
    </row>
    <row r="38" ht="15">
      <c r="A38" s="39">
        <f t="shared" si="14"/>
        <v>33</v>
      </c>
      <c r="B38" s="44" t="s">
        <v>39</v>
      </c>
      <c r="C38" s="45">
        <v>53033999</v>
      </c>
      <c r="D38" s="42">
        <v>8</v>
      </c>
      <c r="E38" s="42">
        <v>2735</v>
      </c>
      <c r="F38" s="42">
        <v>204</v>
      </c>
      <c r="G38" s="42">
        <v>0.82999999999999996</v>
      </c>
      <c r="H38" s="43">
        <f t="shared" si="13"/>
        <v>3704.7000000000003</v>
      </c>
    </row>
    <row r="39" ht="15">
      <c r="A39" s="39">
        <f t="shared" si="14"/>
        <v>34</v>
      </c>
      <c r="B39" s="44" t="s">
        <v>40</v>
      </c>
      <c r="C39" s="45">
        <v>53034999</v>
      </c>
      <c r="D39" s="42">
        <v>8</v>
      </c>
      <c r="E39" s="42">
        <v>1268</v>
      </c>
      <c r="F39" s="42">
        <v>204</v>
      </c>
      <c r="G39" s="42">
        <v>0.82999999999999996</v>
      </c>
      <c r="H39" s="43">
        <f t="shared" si="13"/>
        <v>1717.6000000000001</v>
      </c>
    </row>
    <row r="40" ht="15">
      <c r="A40" s="39">
        <f t="shared" si="14"/>
        <v>35</v>
      </c>
      <c r="B40" s="44" t="s">
        <v>41</v>
      </c>
      <c r="C40" s="45">
        <v>53035999</v>
      </c>
      <c r="D40" s="42">
        <v>8</v>
      </c>
      <c r="E40" s="42">
        <v>3321</v>
      </c>
      <c r="F40" s="42">
        <v>204</v>
      </c>
      <c r="G40" s="42">
        <v>0.82999999999999996</v>
      </c>
      <c r="H40" s="43">
        <f t="shared" si="13"/>
        <v>4498.5</v>
      </c>
    </row>
    <row r="41" ht="15">
      <c r="A41" s="39">
        <f t="shared" si="14"/>
        <v>36</v>
      </c>
      <c r="B41" s="46" t="s">
        <v>42</v>
      </c>
      <c r="C41" s="45">
        <v>53036999</v>
      </c>
      <c r="D41" s="42">
        <v>8</v>
      </c>
      <c r="E41" s="42">
        <v>4689</v>
      </c>
      <c r="F41" s="42">
        <v>204</v>
      </c>
      <c r="G41" s="42">
        <v>0.82999999999999996</v>
      </c>
      <c r="H41" s="43">
        <f t="shared" si="13"/>
        <v>6351.5</v>
      </c>
    </row>
    <row r="42" ht="15">
      <c r="A42" s="39">
        <f t="shared" si="14"/>
        <v>37</v>
      </c>
      <c r="B42" s="44" t="s">
        <v>43</v>
      </c>
      <c r="C42" s="45">
        <v>53037999</v>
      </c>
      <c r="D42" s="42">
        <v>8</v>
      </c>
      <c r="E42" s="42">
        <v>1339</v>
      </c>
      <c r="F42" s="42">
        <v>204</v>
      </c>
      <c r="G42" s="42">
        <v>0.82999999999999996</v>
      </c>
      <c r="H42" s="43">
        <f t="shared" si="13"/>
        <v>1813.8000000000002</v>
      </c>
    </row>
    <row r="43" ht="15">
      <c r="A43" s="39">
        <f t="shared" si="14"/>
        <v>38</v>
      </c>
      <c r="B43" s="44" t="s">
        <v>44</v>
      </c>
      <c r="C43" s="45">
        <v>53038999</v>
      </c>
      <c r="D43" s="42">
        <v>8</v>
      </c>
      <c r="E43" s="42">
        <v>1103</v>
      </c>
      <c r="F43" s="42">
        <v>204</v>
      </c>
      <c r="G43" s="42">
        <v>0.82999999999999996</v>
      </c>
      <c r="H43" s="43">
        <f t="shared" si="13"/>
        <v>1494.1000000000001</v>
      </c>
    </row>
    <row r="44" ht="15">
      <c r="A44" s="39">
        <f t="shared" si="14"/>
        <v>39</v>
      </c>
      <c r="B44" s="44" t="s">
        <v>45</v>
      </c>
      <c r="C44" s="45">
        <v>53041999</v>
      </c>
      <c r="D44" s="42">
        <v>8</v>
      </c>
      <c r="E44" s="42">
        <v>2790</v>
      </c>
      <c r="F44" s="42">
        <v>204</v>
      </c>
      <c r="G44" s="42">
        <v>0.82999999999999996</v>
      </c>
      <c r="H44" s="43">
        <f t="shared" si="13"/>
        <v>3779.2000000000003</v>
      </c>
    </row>
    <row r="45" ht="15">
      <c r="A45" s="39">
        <f t="shared" si="14"/>
        <v>40</v>
      </c>
      <c r="B45" s="44" t="s">
        <v>46</v>
      </c>
      <c r="C45" s="45">
        <v>53042999</v>
      </c>
      <c r="D45" s="42">
        <v>8</v>
      </c>
      <c r="E45" s="42">
        <v>3498</v>
      </c>
      <c r="F45" s="42">
        <v>204</v>
      </c>
      <c r="G45" s="42">
        <v>0.82999999999999996</v>
      </c>
      <c r="H45" s="43">
        <f t="shared" si="13"/>
        <v>4738.3000000000002</v>
      </c>
    </row>
    <row r="46" ht="15">
      <c r="A46" s="39">
        <f t="shared" si="14"/>
        <v>41</v>
      </c>
      <c r="B46" s="44" t="s">
        <v>47</v>
      </c>
      <c r="C46" s="45">
        <v>53043999</v>
      </c>
      <c r="D46" s="42">
        <v>8</v>
      </c>
      <c r="E46" s="42">
        <v>2082</v>
      </c>
      <c r="F46" s="42">
        <v>204</v>
      </c>
      <c r="G46" s="42">
        <v>0.82999999999999996</v>
      </c>
      <c r="H46" s="43">
        <f t="shared" si="13"/>
        <v>2820.2000000000003</v>
      </c>
    </row>
    <row r="47" ht="15">
      <c r="A47" s="39">
        <f t="shared" si="14"/>
        <v>42</v>
      </c>
      <c r="B47" s="44" t="s">
        <v>48</v>
      </c>
      <c r="C47" s="45">
        <v>53044999</v>
      </c>
      <c r="D47" s="42">
        <v>8</v>
      </c>
      <c r="E47" s="42">
        <v>1711</v>
      </c>
      <c r="F47" s="42">
        <v>204</v>
      </c>
      <c r="G47" s="42">
        <v>0.82999999999999996</v>
      </c>
      <c r="H47" s="43">
        <f t="shared" si="13"/>
        <v>2317.7000000000003</v>
      </c>
    </row>
    <row r="48" ht="15">
      <c r="A48" s="47"/>
      <c r="B48" s="20" t="s">
        <v>49</v>
      </c>
      <c r="C48" s="48"/>
      <c r="D48" s="49"/>
      <c r="E48" s="50">
        <f>SUM(E6:E47)</f>
        <v>225675</v>
      </c>
      <c r="F48" s="49"/>
      <c r="G48" s="49"/>
      <c r="H48" s="51">
        <f>SUM(H6:H47)</f>
        <v>305690.49999999994</v>
      </c>
    </row>
    <row r="49">
      <c r="C49" s="48"/>
      <c r="D49" s="52"/>
    </row>
    <row r="50">
      <c r="C50" s="21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31496062992" bottom="0.15748031496062992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F30" activeCellId="0" sqref="F30"/>
    </sheetView>
  </sheetViews>
  <sheetFormatPr defaultColWidth="9.140625" defaultRowHeight="14.25"/>
  <cols>
    <col customWidth="1" min="1" max="1" style="53" width="6.28515625"/>
    <col customWidth="1" min="2" max="2" style="53" width="50.5703125"/>
    <col customWidth="1" min="3" max="4" style="53" width="25.28515625"/>
    <col customWidth="1" min="5" max="5" style="53" width="26.7109375"/>
    <col customWidth="1" min="6" max="7" style="53" width="21.85546875"/>
    <col customWidth="1" min="8" max="8" style="53" width="23.140625"/>
    <col customWidth="1" min="9" max="9" style="53" width="16.00390625"/>
    <col customWidth="1" min="10" max="10" style="53" width="9.140625"/>
    <col min="11" max="16384" style="53" width="9.140625"/>
  </cols>
  <sheetData>
    <row r="1" ht="15" customHeight="1">
      <c r="B1" s="54"/>
    </row>
    <row r="2" ht="48.75" customHeight="1">
      <c r="A2" s="55" t="s">
        <v>61</v>
      </c>
      <c r="B2" s="55"/>
      <c r="C2" s="55"/>
      <c r="D2" s="55"/>
      <c r="E2" s="55"/>
      <c r="F2" s="55"/>
      <c r="G2" s="55"/>
      <c r="H2" s="55"/>
    </row>
    <row r="3" ht="17.25">
      <c r="B3" s="54"/>
    </row>
    <row r="4" ht="13.5" customHeight="1">
      <c r="B4" s="56"/>
      <c r="C4" s="56"/>
      <c r="D4" s="56"/>
      <c r="E4" s="53"/>
      <c r="F4" s="53"/>
      <c r="G4" s="53"/>
      <c r="H4" s="53"/>
    </row>
    <row r="5" ht="38.25" customHeight="1">
      <c r="A5" s="57" t="s">
        <v>62</v>
      </c>
      <c r="B5" s="57"/>
      <c r="C5" s="58" t="s">
        <v>63</v>
      </c>
      <c r="D5" s="58"/>
      <c r="E5" s="58"/>
      <c r="F5" s="58"/>
      <c r="G5" s="59"/>
      <c r="H5" s="60">
        <v>851</v>
      </c>
    </row>
    <row r="6" ht="18" customHeight="1">
      <c r="A6" s="57" t="s">
        <v>64</v>
      </c>
      <c r="B6" s="57"/>
      <c r="C6" s="61" t="s">
        <v>65</v>
      </c>
      <c r="D6" s="61"/>
      <c r="E6" s="61"/>
      <c r="F6" s="61"/>
      <c r="G6" s="62"/>
      <c r="H6" s="63" t="s">
        <v>66</v>
      </c>
    </row>
    <row r="7" ht="18.75" customHeight="1">
      <c r="A7" s="57" t="s">
        <v>67</v>
      </c>
      <c r="B7" s="57"/>
      <c r="C7" s="61" t="s">
        <v>68</v>
      </c>
      <c r="D7" s="61"/>
      <c r="E7" s="61"/>
      <c r="F7" s="61"/>
      <c r="G7" s="62"/>
      <c r="H7" s="63" t="s">
        <v>69</v>
      </c>
    </row>
    <row r="8" ht="33" customHeight="1">
      <c r="A8" s="57" t="s">
        <v>70</v>
      </c>
      <c r="B8" s="57"/>
      <c r="C8" s="58" t="s">
        <v>71</v>
      </c>
      <c r="D8" s="58"/>
      <c r="E8" s="58"/>
      <c r="F8" s="58"/>
      <c r="G8" s="59"/>
      <c r="H8" s="60" t="s">
        <v>72</v>
      </c>
    </row>
    <row r="9" ht="39" customHeight="1">
      <c r="A9" s="57" t="s">
        <v>73</v>
      </c>
      <c r="B9" s="57"/>
      <c r="C9" s="58" t="s">
        <v>74</v>
      </c>
      <c r="D9" s="58"/>
      <c r="E9" s="58"/>
      <c r="F9" s="58"/>
      <c r="G9" s="59"/>
      <c r="H9" s="60" t="s">
        <v>75</v>
      </c>
    </row>
    <row r="10" ht="28.5" customHeight="1">
      <c r="A10" s="57" t="s">
        <v>76</v>
      </c>
      <c r="B10" s="57"/>
      <c r="C10" s="58" t="s">
        <v>77</v>
      </c>
      <c r="D10" s="58"/>
      <c r="E10" s="58"/>
      <c r="F10" s="58"/>
      <c r="G10" s="59"/>
      <c r="H10" s="63" t="s">
        <v>78</v>
      </c>
    </row>
    <row r="11" ht="75" customHeight="1">
      <c r="A11" s="57" t="s">
        <v>79</v>
      </c>
      <c r="B11" s="57"/>
      <c r="C11" s="64" t="s">
        <v>80</v>
      </c>
      <c r="D11" s="64"/>
      <c r="E11" s="64"/>
      <c r="F11" s="64"/>
      <c r="G11" s="65"/>
      <c r="H11" s="60" t="s">
        <v>81</v>
      </c>
    </row>
    <row r="12" ht="24.600000000000001" customHeight="1">
      <c r="A12" s="57" t="s">
        <v>82</v>
      </c>
      <c r="B12" s="57"/>
      <c r="C12" s="58" t="s">
        <v>83</v>
      </c>
      <c r="D12" s="58"/>
      <c r="E12" s="58"/>
      <c r="F12" s="58"/>
      <c r="G12" s="59"/>
      <c r="H12" s="60">
        <v>520</v>
      </c>
    </row>
    <row r="13" ht="56.25" customHeight="1">
      <c r="A13" s="57" t="s">
        <v>84</v>
      </c>
      <c r="B13" s="57"/>
      <c r="C13" s="64" t="s">
        <v>85</v>
      </c>
      <c r="D13" s="64"/>
      <c r="E13" s="64"/>
      <c r="F13" s="64"/>
      <c r="G13" s="64"/>
      <c r="H13" s="57"/>
    </row>
    <row r="14" ht="18" customHeight="1">
      <c r="A14" s="57" t="s">
        <v>86</v>
      </c>
      <c r="B14" s="57"/>
      <c r="C14" s="57" t="s">
        <v>87</v>
      </c>
      <c r="D14" s="57"/>
      <c r="E14" s="57"/>
      <c r="F14" s="57"/>
      <c r="G14" s="57"/>
      <c r="H14" s="57"/>
    </row>
    <row r="15" ht="21.75" customHeight="1">
      <c r="A15" s="55"/>
      <c r="B15" s="55"/>
      <c r="C15" s="55"/>
      <c r="D15" s="55"/>
      <c r="E15" s="55"/>
      <c r="F15" s="55"/>
      <c r="G15" s="55"/>
      <c r="H15" s="55"/>
    </row>
    <row r="16" ht="56.25" customHeight="1">
      <c r="A16" s="55" t="s">
        <v>88</v>
      </c>
      <c r="B16" s="55"/>
      <c r="C16" s="55"/>
      <c r="D16" s="55"/>
      <c r="E16" s="55"/>
      <c r="F16" s="55"/>
      <c r="G16" s="55"/>
      <c r="H16" s="55"/>
    </row>
    <row r="17" ht="15.75" customHeight="1">
      <c r="B17" s="66"/>
      <c r="C17" s="66"/>
      <c r="D17" s="66"/>
      <c r="E17" s="66"/>
      <c r="F17" s="66"/>
      <c r="G17" s="66"/>
      <c r="H17" s="67" t="s">
        <v>89</v>
      </c>
    </row>
    <row r="18" ht="15" customHeight="1">
      <c r="A18" s="68" t="s">
        <v>1</v>
      </c>
      <c r="B18" s="69" t="s">
        <v>90</v>
      </c>
      <c r="C18" s="70" t="s">
        <v>91</v>
      </c>
      <c r="D18" s="71"/>
      <c r="E18" s="70"/>
      <c r="F18" s="70"/>
      <c r="G18" s="70"/>
      <c r="H18" s="70"/>
      <c r="I18" s="72"/>
    </row>
    <row r="19" ht="130.5" customHeight="1">
      <c r="A19" s="68"/>
      <c r="B19" s="69"/>
      <c r="C19" s="73" t="s">
        <v>92</v>
      </c>
      <c r="D19" s="74" t="s">
        <v>93</v>
      </c>
      <c r="E19" s="75" t="s">
        <v>94</v>
      </c>
      <c r="F19" s="75" t="s">
        <v>95</v>
      </c>
      <c r="G19" s="76" t="s">
        <v>96</v>
      </c>
      <c r="H19" s="77" t="s">
        <v>97</v>
      </c>
      <c r="I19" s="78"/>
    </row>
    <row r="20" ht="63.75" customHeight="1">
      <c r="A20" s="79"/>
      <c r="B20" s="80"/>
      <c r="C20" s="81"/>
      <c r="D20" s="82"/>
      <c r="E20" s="83"/>
      <c r="F20" s="83"/>
      <c r="G20" s="84"/>
      <c r="H20" s="77"/>
      <c r="I20" s="78"/>
    </row>
    <row r="21" ht="21" customHeight="1">
      <c r="A21" s="85">
        <v>1</v>
      </c>
      <c r="B21" s="86">
        <v>2</v>
      </c>
      <c r="C21" s="87">
        <v>3</v>
      </c>
      <c r="D21" s="87">
        <v>4</v>
      </c>
      <c r="E21" s="87">
        <v>5</v>
      </c>
      <c r="F21" s="87">
        <v>6</v>
      </c>
      <c r="G21" s="87">
        <v>7</v>
      </c>
      <c r="H21" s="88">
        <v>8</v>
      </c>
      <c r="I21" s="89"/>
    </row>
    <row r="22" ht="21" customHeight="1">
      <c r="A22" s="90">
        <v>1</v>
      </c>
      <c r="B22" s="91" t="s">
        <v>98</v>
      </c>
      <c r="C22" s="92">
        <v>4949.1239999999998</v>
      </c>
      <c r="D22" s="93" t="s">
        <v>99</v>
      </c>
      <c r="E22" s="94">
        <v>59.5</v>
      </c>
      <c r="F22" s="95">
        <v>222082.60000000001</v>
      </c>
      <c r="G22" s="96" t="s">
        <v>100</v>
      </c>
      <c r="H22" s="97">
        <v>222082.60000000001</v>
      </c>
      <c r="I22" s="89"/>
      <c r="J22" s="53"/>
    </row>
    <row r="23" ht="25.5" customHeight="1">
      <c r="A23" s="98"/>
      <c r="B23" s="99" t="s">
        <v>49</v>
      </c>
      <c r="C23" s="100">
        <f>SUM(C22:C22)</f>
        <v>4949.1239999999998</v>
      </c>
      <c r="D23" s="101">
        <v>75.417000000000002</v>
      </c>
      <c r="E23" s="102"/>
      <c r="F23" s="103">
        <f>SUM(F22:F22)</f>
        <v>222082.60000000001</v>
      </c>
      <c r="G23" s="104">
        <v>222082.60000000001</v>
      </c>
      <c r="H23" s="105">
        <f>SUM(H22:H22)</f>
        <v>222082.60000000001</v>
      </c>
      <c r="I23" s="106"/>
    </row>
    <row r="24" ht="25.5" customHeight="1">
      <c r="A24" s="107" t="s">
        <v>101</v>
      </c>
      <c r="B24" s="107"/>
      <c r="C24" s="107"/>
      <c r="D24" s="107"/>
      <c r="E24" s="108"/>
      <c r="F24" s="107"/>
      <c r="G24" s="107"/>
      <c r="H24" s="107"/>
      <c r="I24" s="109"/>
    </row>
    <row r="25" ht="15" customHeight="1">
      <c r="A25" s="109"/>
      <c r="B25" s="109"/>
      <c r="C25" s="109"/>
      <c r="D25" s="109"/>
      <c r="E25" s="109"/>
      <c r="F25" s="109"/>
      <c r="G25" s="109"/>
      <c r="H25" s="109"/>
      <c r="I25" s="109"/>
    </row>
    <row r="26" ht="16.5" customHeight="1">
      <c r="A26" s="110"/>
      <c r="B26" s="111"/>
      <c r="C26" s="111"/>
      <c r="D26" s="111"/>
      <c r="E26" s="111"/>
      <c r="F26" s="111"/>
      <c r="G26" s="111"/>
      <c r="H26" s="111"/>
    </row>
    <row r="27" ht="15.6" customHeight="1">
      <c r="A27" s="110"/>
      <c r="B27" s="111"/>
      <c r="C27" s="111"/>
      <c r="D27" s="111"/>
      <c r="E27" s="111"/>
      <c r="F27" s="111"/>
      <c r="G27" s="111"/>
      <c r="H27" s="111"/>
    </row>
    <row r="28">
      <c r="A28" s="110"/>
      <c r="B28" s="111"/>
      <c r="C28" s="111"/>
      <c r="D28" s="111"/>
      <c r="E28" s="111"/>
      <c r="F28" s="111"/>
      <c r="G28" s="111"/>
      <c r="H28" s="111"/>
    </row>
    <row r="29">
      <c r="A29" s="110"/>
      <c r="B29" s="111"/>
      <c r="C29" s="111"/>
      <c r="D29" s="111"/>
      <c r="E29" s="111"/>
      <c r="F29" s="111"/>
      <c r="G29" s="111"/>
      <c r="H29" s="111"/>
    </row>
    <row r="30">
      <c r="A30" s="110"/>
      <c r="B30" s="111"/>
      <c r="C30" s="111"/>
      <c r="D30" s="111"/>
      <c r="E30" s="111"/>
      <c r="F30" s="111"/>
      <c r="G30" s="111"/>
      <c r="H30" s="111"/>
    </row>
    <row r="31">
      <c r="A31" s="110"/>
      <c r="B31" s="111"/>
      <c r="C31" s="111"/>
      <c r="D31" s="111"/>
      <c r="E31" s="111"/>
      <c r="F31" s="111"/>
      <c r="G31" s="111"/>
      <c r="H31" s="111"/>
    </row>
    <row r="32" ht="13.9" customHeight="1">
      <c r="A32" s="110"/>
      <c r="B32" s="111"/>
      <c r="C32" s="111"/>
      <c r="D32" s="111"/>
      <c r="E32" s="111"/>
      <c r="F32" s="111"/>
      <c r="G32" s="111"/>
      <c r="H32" s="111"/>
    </row>
    <row r="33" ht="13.9" customHeight="1">
      <c r="A33" s="110"/>
      <c r="B33" s="111"/>
      <c r="C33" s="111"/>
      <c r="D33" s="111"/>
      <c r="E33" s="111"/>
      <c r="F33" s="111"/>
      <c r="G33" s="111"/>
      <c r="H33" s="111"/>
    </row>
    <row r="34">
      <c r="A34" s="110"/>
      <c r="B34" s="111"/>
      <c r="C34" s="111"/>
      <c r="D34" s="111"/>
      <c r="E34" s="111"/>
      <c r="F34" s="111"/>
      <c r="G34" s="111"/>
      <c r="H34" s="111"/>
    </row>
    <row r="35">
      <c r="A35" s="110"/>
      <c r="B35" s="111"/>
      <c r="C35" s="111"/>
      <c r="D35" s="111"/>
      <c r="E35" s="111"/>
      <c r="F35" s="111"/>
      <c r="G35" s="111"/>
      <c r="H35" s="111"/>
    </row>
    <row r="36">
      <c r="A36" s="110"/>
      <c r="B36" s="111"/>
      <c r="C36" s="111"/>
      <c r="D36" s="111"/>
      <c r="E36" s="111"/>
      <c r="F36" s="111"/>
      <c r="G36" s="111"/>
      <c r="H36" s="111"/>
    </row>
    <row r="37">
      <c r="A37" s="110"/>
      <c r="B37" s="111"/>
      <c r="C37" s="111"/>
      <c r="D37" s="111"/>
      <c r="E37" s="111"/>
      <c r="F37" s="111"/>
      <c r="G37" s="111"/>
      <c r="H37" s="111"/>
    </row>
    <row r="38">
      <c r="A38" s="110"/>
      <c r="B38" s="111"/>
      <c r="C38" s="111"/>
      <c r="D38" s="111"/>
      <c r="E38" s="111"/>
      <c r="F38" s="111"/>
      <c r="G38" s="111"/>
      <c r="H38" s="111"/>
    </row>
    <row r="39">
      <c r="A39" s="110"/>
      <c r="B39" s="111"/>
      <c r="C39" s="111"/>
      <c r="D39" s="111"/>
      <c r="E39" s="111"/>
      <c r="F39" s="111"/>
      <c r="G39" s="111"/>
      <c r="H39" s="111"/>
    </row>
    <row r="40">
      <c r="A40" s="110"/>
      <c r="B40" s="111"/>
      <c r="C40" s="111"/>
      <c r="D40" s="111"/>
      <c r="E40" s="111"/>
      <c r="F40" s="111"/>
      <c r="G40" s="111"/>
      <c r="H40" s="111"/>
    </row>
    <row r="41">
      <c r="A41" s="110"/>
      <c r="B41" s="111"/>
      <c r="C41" s="111"/>
      <c r="D41" s="111"/>
      <c r="E41" s="111"/>
      <c r="F41" s="111"/>
      <c r="G41" s="111"/>
      <c r="H41" s="111"/>
    </row>
    <row r="42">
      <c r="A42" s="110"/>
      <c r="B42" s="111"/>
      <c r="C42" s="111"/>
      <c r="D42" s="111"/>
      <c r="E42" s="111"/>
      <c r="F42" s="111"/>
      <c r="G42" s="111"/>
      <c r="H42" s="111"/>
    </row>
    <row r="43">
      <c r="A43" s="110"/>
      <c r="B43" s="111"/>
      <c r="C43" s="111"/>
      <c r="D43" s="111"/>
      <c r="E43" s="111"/>
      <c r="F43" s="111"/>
      <c r="G43" s="111"/>
      <c r="H43" s="111"/>
    </row>
    <row r="44" ht="14.25">
      <c r="A44" s="53"/>
      <c r="B44" s="53"/>
      <c r="C44" s="53"/>
      <c r="D44" s="53"/>
      <c r="E44" s="53"/>
      <c r="F44" s="53"/>
      <c r="G44" s="53"/>
      <c r="H44" s="53"/>
    </row>
  </sheetData>
  <mergeCells count="33">
    <mergeCell ref="A2:H2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G11"/>
    <mergeCell ref="A12:B12"/>
    <mergeCell ref="C12:F12"/>
    <mergeCell ref="A13:B13"/>
    <mergeCell ref="C13:G13"/>
    <mergeCell ref="A14:B14"/>
    <mergeCell ref="A15:H15"/>
    <mergeCell ref="A16:H16"/>
    <mergeCell ref="A18:A20"/>
    <mergeCell ref="B18:B20"/>
    <mergeCell ref="C18:H18"/>
    <mergeCell ref="C19:C20"/>
    <mergeCell ref="D19:D20"/>
    <mergeCell ref="E19:E20"/>
    <mergeCell ref="F19:F20"/>
    <mergeCell ref="G19:G20"/>
    <mergeCell ref="H19:H20"/>
    <mergeCell ref="I19:I20"/>
    <mergeCell ref="A24:H24"/>
  </mergeCells>
  <printOptions headings="0" gridLines="0"/>
  <pageMargins left="0.27559055118110237" right="0" top="0.39370078740157477" bottom="0.15748031496062992" header="0" footer="0"/>
  <pageSetup paperSize="9" scale="63" firstPageNumber="1" fitToWidth="1" fitToHeight="1" pageOrder="downThenOver" orientation="landscape" usePrinterDefaults="1" blackAndWhite="0" draft="0" cellComments="atEnd" useFirstPageNumber="1" errors="displayed" horizontalDpi="600" verticalDpi="600" copies="1"/>
  <headerFooter differentFirst="1">
    <oddHeader>&amp;C&amp;P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29</cp:revision>
  <dcterms:created xsi:type="dcterms:W3CDTF">2011-09-26T09:58:23Z</dcterms:created>
  <dcterms:modified xsi:type="dcterms:W3CDTF">2025-10-30T13:21:30Z</dcterms:modified>
</cp:coreProperties>
</file>